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15580.5764\"/>
    </mc:Choice>
  </mc:AlternateContent>
  <bookViews>
    <workbookView xWindow="120" yWindow="15" windowWidth="15195" windowHeight="8190"/>
  </bookViews>
  <sheets>
    <sheet name="2.2 " sheetId="20" r:id="rId1"/>
  </sheets>
  <calcPr calcId="162913"/>
</workbook>
</file>

<file path=xl/calcChain.xml><?xml version="1.0" encoding="utf-8"?>
<calcChain xmlns="http://schemas.openxmlformats.org/spreadsheetml/2006/main">
  <c r="F18" i="20" l="1"/>
  <c r="G18" i="20" s="1"/>
  <c r="E18" i="20"/>
  <c r="C18" i="20"/>
  <c r="B18" i="20"/>
  <c r="D18" i="20" s="1"/>
  <c r="G17" i="20"/>
  <c r="D17" i="20"/>
  <c r="G16" i="20"/>
  <c r="D16" i="20"/>
  <c r="G15" i="20"/>
  <c r="D15" i="20"/>
  <c r="G14" i="20"/>
  <c r="D14" i="20"/>
  <c r="G13" i="20"/>
  <c r="D13" i="20"/>
  <c r="G12" i="20"/>
  <c r="D12" i="20"/>
  <c r="G11" i="20"/>
  <c r="D11" i="20"/>
  <c r="G10" i="20"/>
  <c r="D10" i="20"/>
  <c r="G9" i="20"/>
  <c r="D9" i="20"/>
  <c r="G8" i="20"/>
  <c r="D8" i="20"/>
  <c r="G7" i="20"/>
  <c r="D7" i="20"/>
  <c r="G6" i="20"/>
  <c r="D6" i="20"/>
</calcChain>
</file>

<file path=xl/sharedStrings.xml><?xml version="1.0" encoding="utf-8"?>
<sst xmlns="http://schemas.openxmlformats.org/spreadsheetml/2006/main" count="22" uniqueCount="21">
  <si>
    <t>Nota / Note :</t>
  </si>
  <si>
    <t>*- Kuantiti dalam unit (ekor) / Quantity in unit (pieces)</t>
  </si>
  <si>
    <t>JADUAL 2.2 : Komposisi Eksport Komoditi Perikanan, 2018 dan 2019</t>
  </si>
  <si>
    <r>
      <rPr>
        <sz val="8"/>
        <rFont val="Arial"/>
        <family val="2"/>
      </rPr>
      <t>Ikan, segar atau sejuk dingin, sejuk beku</t>
    </r>
    <r>
      <rPr>
        <i/>
        <sz val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</si>
  <si>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</si>
  <si>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</si>
  <si>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rPr>
        <sz val="8"/>
        <rFont val="Arial"/>
        <family val="2"/>
      </rPr>
      <t>Krustasia, moluska dan invertebrata akuatik lain, sediaan atau diawet, t.s.t.l.</t>
    </r>
    <r>
      <rPr>
        <i/>
        <sz val="8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</si>
  <si>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</si>
  <si>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</si>
  <si>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</si>
  <si>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Tumbuhan Akuatik
</t>
    </r>
    <r>
      <rPr>
        <i/>
        <sz val="8"/>
        <color rgb="FF000099"/>
        <rFont val="Arial"/>
        <family val="2"/>
      </rPr>
      <t>Aquatic Plants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</si>
  <si>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</si>
  <si>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Pelbagai
</t>
    </r>
    <r>
      <rPr>
        <i/>
        <sz val="8"/>
        <color rgb="FF000099"/>
        <rFont val="Arial"/>
        <family val="2"/>
      </rPr>
      <t>Others</t>
    </r>
  </si>
  <si>
    <r>
      <t>JUMLAH BESAR /</t>
    </r>
    <r>
      <rPr>
        <b/>
        <i/>
        <sz val="8"/>
        <color rgb="FF000099"/>
        <rFont val="Arial"/>
        <family val="2"/>
      </rPr>
      <t xml:space="preserve"> Grand Total</t>
    </r>
  </si>
  <si>
    <r>
      <t xml:space="preserve">Krustasia, moluska dan invertebrata akuatik lain, hidup, segar, atau sejuk dingin, sejuk beku
</t>
    </r>
    <r>
      <rPr>
        <i/>
        <sz val="8"/>
        <color rgb="FF000099"/>
        <rFont val="Arial"/>
        <family val="2"/>
      </rPr>
      <t>Crustaceans, molluscs and other aquatic invertebrates, live, fresh or chilled, frozen</t>
    </r>
  </si>
  <si>
    <t xml:space="preserve">Table 2.2   : Composition of Export of Fishery Commodities, 2018 and 2019
</t>
  </si>
  <si>
    <r>
      <rPr>
        <b/>
        <sz val="8"/>
        <color theme="1"/>
        <rFont val="Arial"/>
        <family val="2"/>
      </rPr>
      <t>Komposisi</t>
    </r>
    <r>
      <rPr>
        <sz val="8"/>
        <color rgb="FF333399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Composition</t>
    </r>
  </si>
  <si>
    <r>
      <t xml:space="preserve">Kuantiti Eksport (Tan Metrik)
</t>
    </r>
    <r>
      <rPr>
        <b/>
        <i/>
        <sz val="10"/>
        <color rgb="FF000099"/>
        <rFont val="Arial"/>
        <family val="2"/>
      </rPr>
      <t>Quantity Export (Tonnes)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</si>
  <si>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</si>
  <si>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Nilai Eksport
</t>
    </r>
    <r>
      <rPr>
        <b/>
        <sz val="10"/>
        <color rgb="FF000099"/>
        <rFont val="Arial"/>
        <family val="2"/>
      </rPr>
      <t>Ex</t>
    </r>
    <r>
      <rPr>
        <b/>
        <i/>
        <sz val="10"/>
        <color rgb="FF000099"/>
        <rFont val="Arial"/>
        <family val="2"/>
      </rPr>
      <t xml:space="preserve">port Value </t>
    </r>
    <r>
      <rPr>
        <b/>
        <i/>
        <sz val="10"/>
        <color rgb="FF002060"/>
        <rFont val="Arial"/>
        <family val="2"/>
      </rPr>
      <t xml:space="preserve"> </t>
    </r>
    <r>
      <rPr>
        <b/>
        <sz val="10"/>
        <color rgb="FF0928C3"/>
        <rFont val="Arial"/>
        <family val="2"/>
      </rPr>
      <t xml:space="preserve"> </t>
    </r>
    <r>
      <rPr>
        <b/>
        <sz val="10"/>
        <color theme="3" tint="0.39997558519241921"/>
        <rFont val="Arial"/>
        <family val="2"/>
      </rPr>
      <t xml:space="preserve">               </t>
    </r>
  </si>
  <si>
    <r>
      <rPr>
        <sz val="8"/>
        <color theme="1"/>
        <rFont val="Arial"/>
        <family val="2"/>
      </rPr>
      <t>Udang, hidup, segar, sejuk dingin atau sejuk beku</t>
    </r>
    <r>
      <rPr>
        <i/>
        <sz val="8"/>
        <color rgb="FF000066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Shrimps, prawns, live, fresh, chilled or frozen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</si>
</sst>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3" tint="0.39997558519241921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color rgb="FF0928C3"/>
      <name val="Arial"/>
      <family val="2"/>
    </font>
    <font>
      <b/>
      <i/>
      <sz val="10"/>
      <color rgb="FF002060"/>
      <name val="Arial"/>
      <family val="2"/>
    </font>
    <font>
      <b/>
      <i/>
      <sz val="11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  <font>
      <i/>
      <sz val="8"/>
      <color rgb="FF000066"/>
      <name val="Arial"/>
      <family val="2"/>
    </font>
    <font>
      <b/>
      <sz val="8"/>
      <color theme="1"/>
      <name val="Arial"/>
      <family val="2"/>
    </font>
    <font>
      <sz val="8"/>
      <color rgb="FF333399"/>
      <name val="Arial"/>
      <family val="2"/>
    </font>
    <font>
      <b/>
      <i/>
      <sz val="10"/>
      <color rgb="FF000099"/>
      <name val="Arial"/>
      <family val="2"/>
    </font>
    <font>
      <b/>
      <sz val="10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9" fillId="0" borderId="0" xfId="0" applyFont="1"/>
    <xf numFmtId="0" fontId="2" fillId="0" borderId="3" xfId="0" applyFont="1" applyBorder="1" applyAlignment="1">
      <alignment wrapText="1"/>
    </xf>
    <xf numFmtId="167" fontId="2" fillId="0" borderId="3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vertical="top"/>
    </xf>
    <xf numFmtId="164" fontId="2" fillId="0" borderId="3" xfId="0" applyNumberFormat="1" applyFont="1" applyBorder="1" applyAlignment="1">
      <alignment vertical="top"/>
    </xf>
    <xf numFmtId="166" fontId="2" fillId="0" borderId="3" xfId="0" applyNumberFormat="1" applyFont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top"/>
    </xf>
    <xf numFmtId="0" fontId="11" fillId="0" borderId="0" xfId="0" applyFont="1"/>
    <xf numFmtId="0" fontId="5" fillId="2" borderId="3" xfId="0" applyFont="1" applyFill="1" applyBorder="1" applyAlignment="1">
      <alignment wrapText="1"/>
    </xf>
    <xf numFmtId="164" fontId="2" fillId="2" borderId="3" xfId="0" applyNumberFormat="1" applyFont="1" applyFill="1" applyBorder="1" applyAlignment="1">
      <alignment vertical="top"/>
    </xf>
    <xf numFmtId="167" fontId="2" fillId="2" borderId="3" xfId="0" applyNumberFormat="1" applyFont="1" applyFill="1" applyBorder="1" applyAlignment="1">
      <alignment horizontal="center" vertical="top"/>
    </xf>
    <xf numFmtId="166" fontId="2" fillId="2" borderId="3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wrapText="1"/>
    </xf>
    <xf numFmtId="166" fontId="2" fillId="2" borderId="3" xfId="0" applyNumberFormat="1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6" fontId="2" fillId="0" borderId="0" xfId="0" applyNumberFormat="1" applyFont="1"/>
    <xf numFmtId="164" fontId="2" fillId="2" borderId="3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vertical="top"/>
    </xf>
    <xf numFmtId="167" fontId="2" fillId="0" borderId="3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vertical="top" wrapText="1"/>
    </xf>
    <xf numFmtId="164" fontId="14" fillId="3" borderId="3" xfId="0" applyNumberFormat="1" applyFont="1" applyFill="1" applyBorder="1" applyAlignment="1">
      <alignment vertical="center"/>
    </xf>
    <xf numFmtId="167" fontId="2" fillId="3" borderId="3" xfId="0" applyNumberFormat="1" applyFont="1" applyFill="1" applyBorder="1" applyAlignment="1">
      <alignment horizontal="center" vertical="center"/>
    </xf>
    <xf numFmtId="166" fontId="14" fillId="3" borderId="3" xfId="0" applyNumberFormat="1" applyFont="1" applyFill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20" fillId="0" borderId="3" xfId="0" applyFont="1" applyBorder="1" applyAlignment="1">
      <alignment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center" wrapText="1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0099"/>
      <color rgb="FF333399"/>
      <color rgb="FF0928C3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8" zoomScaleNormal="100" workbookViewId="0">
      <selection activeCell="I10" sqref="I10"/>
    </sheetView>
  </sheetViews>
  <sheetFormatPr defaultRowHeight="11.25" x14ac:dyDescent="0.2"/>
  <cols>
    <col min="1" max="1" width="53.7109375" style="1" customWidth="1"/>
    <col min="2" max="2" width="12.5703125" style="1" customWidth="1"/>
    <col min="3" max="3" width="14.140625" style="1" customWidth="1"/>
    <col min="4" max="4" width="10.5703125" style="1" customWidth="1"/>
    <col min="5" max="5" width="12" style="1" bestFit="1" customWidth="1"/>
    <col min="6" max="6" width="14.28515625" style="1" bestFit="1" customWidth="1"/>
    <col min="7" max="7" width="10.85546875" style="1" customWidth="1"/>
    <col min="8" max="8" width="2.140625" style="1" customWidth="1"/>
    <col min="9" max="9" width="10.7109375" style="1" bestFit="1" customWidth="1"/>
    <col min="10" max="16384" width="9.140625" style="1"/>
  </cols>
  <sheetData>
    <row r="1" spans="1:11" ht="15" x14ac:dyDescent="0.25">
      <c r="A1" s="29" t="s">
        <v>2</v>
      </c>
      <c r="B1" s="29"/>
      <c r="C1" s="29"/>
      <c r="D1" s="29"/>
      <c r="E1" s="29"/>
      <c r="F1" s="29"/>
      <c r="G1" s="29"/>
    </row>
    <row r="2" spans="1:11" ht="27" customHeight="1" x14ac:dyDescent="0.2">
      <c r="A2" s="30" t="s">
        <v>15</v>
      </c>
      <c r="B2" s="30"/>
      <c r="C2" s="30"/>
      <c r="D2" s="30"/>
      <c r="E2" s="30"/>
      <c r="F2" s="30"/>
      <c r="G2" s="30"/>
    </row>
    <row r="3" spans="1:11" ht="7.5" customHeight="1" x14ac:dyDescent="0.25">
      <c r="A3" s="2"/>
    </row>
    <row r="4" spans="1:11" ht="42" customHeight="1" x14ac:dyDescent="0.2">
      <c r="A4" s="31" t="s">
        <v>16</v>
      </c>
      <c r="B4" s="33" t="s">
        <v>17</v>
      </c>
      <c r="C4" s="34"/>
      <c r="D4" s="35" t="s">
        <v>18</v>
      </c>
      <c r="E4" s="33" t="s">
        <v>19</v>
      </c>
      <c r="F4" s="34"/>
      <c r="G4" s="35" t="s">
        <v>18</v>
      </c>
    </row>
    <row r="5" spans="1:11" ht="18.75" customHeight="1" x14ac:dyDescent="0.2">
      <c r="A5" s="32"/>
      <c r="B5" s="16">
        <v>2018</v>
      </c>
      <c r="C5" s="16">
        <v>2019</v>
      </c>
      <c r="D5" s="35"/>
      <c r="E5" s="16">
        <v>2018</v>
      </c>
      <c r="F5" s="16">
        <v>2019</v>
      </c>
      <c r="G5" s="35"/>
    </row>
    <row r="6" spans="1:11" ht="22.5" x14ac:dyDescent="0.2">
      <c r="A6" s="28" t="s">
        <v>20</v>
      </c>
      <c r="B6" s="6">
        <v>33667.541019999997</v>
      </c>
      <c r="C6" s="6">
        <v>48679.729940000005</v>
      </c>
      <c r="D6" s="4">
        <f>((C6-B6)/B6)*100</f>
        <v>44.589502129312351</v>
      </c>
      <c r="E6" s="5">
        <v>1001325595</v>
      </c>
      <c r="F6" s="5">
        <v>1219211875</v>
      </c>
      <c r="G6" s="4">
        <f>((F6-E6)/E6)*100</f>
        <v>21.759783340003409</v>
      </c>
    </row>
    <row r="7" spans="1:11" ht="22.5" x14ac:dyDescent="0.2">
      <c r="A7" s="10" t="s">
        <v>3</v>
      </c>
      <c r="B7" s="11">
        <v>67995.247940000001</v>
      </c>
      <c r="C7" s="11">
        <v>75832.852559999999</v>
      </c>
      <c r="D7" s="12">
        <f t="shared" ref="D7:D18" si="0">((C7-B7)/B7)*100</f>
        <v>11.526694669774592</v>
      </c>
      <c r="E7" s="13">
        <v>370696527</v>
      </c>
      <c r="F7" s="13">
        <v>414650024</v>
      </c>
      <c r="G7" s="12">
        <f t="shared" ref="G7:G18" si="1">((F7-E7)/E7)*100</f>
        <v>11.85700264194814</v>
      </c>
    </row>
    <row r="8" spans="1:11" ht="22.5" x14ac:dyDescent="0.2">
      <c r="A8" s="3" t="s">
        <v>4</v>
      </c>
      <c r="B8" s="6">
        <v>32974.112430000001</v>
      </c>
      <c r="C8" s="6">
        <v>37776.263350000001</v>
      </c>
      <c r="D8" s="4">
        <f t="shared" si="0"/>
        <v>14.563397059418589</v>
      </c>
      <c r="E8" s="7">
        <v>505785329</v>
      </c>
      <c r="F8" s="7">
        <v>594253408</v>
      </c>
      <c r="G8" s="4">
        <f t="shared" si="1"/>
        <v>17.491230750981313</v>
      </c>
      <c r="J8" s="17"/>
      <c r="K8" s="17"/>
    </row>
    <row r="9" spans="1:11" ht="22.5" x14ac:dyDescent="0.2">
      <c r="A9" s="14" t="s">
        <v>5</v>
      </c>
      <c r="B9" s="11">
        <v>2991.6178999999997</v>
      </c>
      <c r="C9" s="11">
        <v>2803.8027100000004</v>
      </c>
      <c r="D9" s="12">
        <f t="shared" si="0"/>
        <v>-6.2780474070568761</v>
      </c>
      <c r="E9" s="13">
        <v>50569907</v>
      </c>
      <c r="F9" s="13">
        <v>47166444</v>
      </c>
      <c r="G9" s="12">
        <f t="shared" si="1"/>
        <v>-6.7302140777122643</v>
      </c>
    </row>
    <row r="10" spans="1:11" ht="45" x14ac:dyDescent="0.2">
      <c r="A10" s="3" t="s">
        <v>14</v>
      </c>
      <c r="B10" s="6">
        <v>27645.774730000016</v>
      </c>
      <c r="C10" s="6">
        <v>51367.766440000007</v>
      </c>
      <c r="D10" s="4">
        <f t="shared" si="0"/>
        <v>85.806934121682971</v>
      </c>
      <c r="E10" s="7">
        <v>337980917</v>
      </c>
      <c r="F10" s="7">
        <v>649534548</v>
      </c>
      <c r="G10" s="4">
        <f t="shared" si="1"/>
        <v>92.180834872401988</v>
      </c>
    </row>
    <row r="11" spans="1:11" ht="33.75" customHeight="1" x14ac:dyDescent="0.2">
      <c r="A11" s="10" t="s">
        <v>6</v>
      </c>
      <c r="B11" s="11">
        <v>18124.09246</v>
      </c>
      <c r="C11" s="11">
        <v>6931.2361300000002</v>
      </c>
      <c r="D11" s="12">
        <f t="shared" si="0"/>
        <v>-61.756782331047532</v>
      </c>
      <c r="E11" s="15">
        <v>218591450</v>
      </c>
      <c r="F11" s="15">
        <v>187313246</v>
      </c>
      <c r="G11" s="12">
        <f t="shared" si="1"/>
        <v>-14.308978690612099</v>
      </c>
    </row>
    <row r="12" spans="1:11" ht="45" x14ac:dyDescent="0.2">
      <c r="A12" s="3" t="s">
        <v>7</v>
      </c>
      <c r="B12" s="6">
        <v>14257.73098</v>
      </c>
      <c r="C12" s="6">
        <v>20902.375080000005</v>
      </c>
      <c r="D12" s="4">
        <f t="shared" si="0"/>
        <v>46.603797682259291</v>
      </c>
      <c r="E12" s="7">
        <v>151685108</v>
      </c>
      <c r="F12" s="7">
        <v>193191546</v>
      </c>
      <c r="G12" s="4">
        <f t="shared" si="1"/>
        <v>27.363555030069264</v>
      </c>
    </row>
    <row r="13" spans="1:11" ht="22.5" x14ac:dyDescent="0.2">
      <c r="A13" s="14" t="s">
        <v>8</v>
      </c>
      <c r="B13" s="11">
        <v>46341.748210000005</v>
      </c>
      <c r="C13" s="11">
        <v>36529.539969999998</v>
      </c>
      <c r="D13" s="12">
        <f t="shared" si="0"/>
        <v>-21.173582393861111</v>
      </c>
      <c r="E13" s="15">
        <v>211820252</v>
      </c>
      <c r="F13" s="15">
        <v>175833365</v>
      </c>
      <c r="G13" s="12">
        <f t="shared" si="1"/>
        <v>-16.989351424244365</v>
      </c>
    </row>
    <row r="14" spans="1:11" ht="22.5" x14ac:dyDescent="0.2">
      <c r="A14" s="3" t="s">
        <v>9</v>
      </c>
      <c r="B14" s="8">
        <v>67543896</v>
      </c>
      <c r="C14" s="8">
        <v>62754301</v>
      </c>
      <c r="D14" s="12">
        <f t="shared" si="0"/>
        <v>-7.0910848850057455</v>
      </c>
      <c r="E14" s="5">
        <v>72728192</v>
      </c>
      <c r="F14" s="5">
        <v>72114532</v>
      </c>
      <c r="G14" s="4">
        <f t="shared" si="1"/>
        <v>-0.84377183472400907</v>
      </c>
    </row>
    <row r="15" spans="1:11" ht="22.5" x14ac:dyDescent="0.2">
      <c r="A15" s="14" t="s">
        <v>10</v>
      </c>
      <c r="B15" s="19">
        <v>11046.559859999999</v>
      </c>
      <c r="C15" s="19">
        <v>20603.694250000008</v>
      </c>
      <c r="D15" s="12">
        <f t="shared" si="0"/>
        <v>86.516838826961362</v>
      </c>
      <c r="E15" s="13">
        <v>55927945</v>
      </c>
      <c r="F15" s="13">
        <v>64645843</v>
      </c>
      <c r="G15" s="12">
        <f t="shared" si="1"/>
        <v>15.587731678680489</v>
      </c>
    </row>
    <row r="16" spans="1:11" ht="22.5" x14ac:dyDescent="0.2">
      <c r="A16" s="20" t="s">
        <v>11</v>
      </c>
      <c r="B16" s="21">
        <v>1216.66246</v>
      </c>
      <c r="C16" s="21">
        <v>1559.37625</v>
      </c>
      <c r="D16" s="22">
        <f t="shared" si="0"/>
        <v>28.168354105377759</v>
      </c>
      <c r="E16" s="23">
        <v>13718679</v>
      </c>
      <c r="F16" s="23">
        <v>18544194</v>
      </c>
      <c r="G16" s="22">
        <f t="shared" si="1"/>
        <v>35.174778854436347</v>
      </c>
    </row>
    <row r="17" spans="1:9" ht="22.5" x14ac:dyDescent="0.2">
      <c r="A17" s="14" t="s">
        <v>12</v>
      </c>
      <c r="B17" s="11">
        <v>19637.040419999994</v>
      </c>
      <c r="C17" s="11">
        <v>13303.9187</v>
      </c>
      <c r="D17" s="12">
        <f t="shared" si="0"/>
        <v>-32.250897205211309</v>
      </c>
      <c r="E17" s="13">
        <v>161965659</v>
      </c>
      <c r="F17" s="13">
        <v>140437683</v>
      </c>
      <c r="G17" s="12">
        <f t="shared" si="1"/>
        <v>-13.291691666564947</v>
      </c>
    </row>
    <row r="18" spans="1:9" ht="15" customHeight="1" x14ac:dyDescent="0.2">
      <c r="A18" s="27" t="s">
        <v>13</v>
      </c>
      <c r="B18" s="24">
        <f>SUM(B6:B13,B15:B17)</f>
        <v>275898.12841</v>
      </c>
      <c r="C18" s="24">
        <f>SUM(C6,C7:C13,C15:C17)</f>
        <v>316290.55537999998</v>
      </c>
      <c r="D18" s="25">
        <f t="shared" si="0"/>
        <v>14.640341057324816</v>
      </c>
      <c r="E18" s="26">
        <f>SUM(E6:E17)</f>
        <v>3152795560</v>
      </c>
      <c r="F18" s="26">
        <f>SUM(F6:F17)</f>
        <v>3776896708</v>
      </c>
      <c r="G18" s="25">
        <f t="shared" si="1"/>
        <v>19.795167054853376</v>
      </c>
    </row>
    <row r="19" spans="1:9" x14ac:dyDescent="0.2">
      <c r="A19" s="9" t="s">
        <v>0</v>
      </c>
    </row>
    <row r="20" spans="1:9" x14ac:dyDescent="0.2">
      <c r="A20" s="9" t="s">
        <v>1</v>
      </c>
      <c r="B20" s="17"/>
      <c r="C20" s="17"/>
      <c r="D20" s="17"/>
      <c r="E20" s="18"/>
      <c r="F20" s="18"/>
      <c r="G20" s="18"/>
      <c r="I20" s="18"/>
    </row>
    <row r="21" spans="1:9" x14ac:dyDescent="0.2">
      <c r="A21" s="9"/>
    </row>
    <row r="22" spans="1:9" x14ac:dyDescent="0.2">
      <c r="B22" s="17"/>
      <c r="E22" s="18"/>
    </row>
  </sheetData>
  <mergeCells count="7">
    <mergeCell ref="A1:G1"/>
    <mergeCell ref="A2:G2"/>
    <mergeCell ref="A4:A5"/>
    <mergeCell ref="B4:C4"/>
    <mergeCell ref="D4:D5"/>
    <mergeCell ref="E4:F4"/>
    <mergeCell ref="G4:G5"/>
  </mergeCells>
  <pageMargins left="0.34" right="0.15748031496062992" top="0.74803149606299213" bottom="0.42" header="0.31496062992125984" footer="0.31496062992125984"/>
  <pageSetup paperSize="9" scale="11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2019-04-08T06:58:48Z</cp:lastPrinted>
  <dcterms:created xsi:type="dcterms:W3CDTF">2011-02-28T06:42:41Z</dcterms:created>
  <dcterms:modified xsi:type="dcterms:W3CDTF">2021-02-22T08:51:13Z</dcterms:modified>
</cp:coreProperties>
</file>